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Kristina\Desktop\Ana-Maria\TEHNOVAR\OBJAVA\Final\"/>
    </mc:Choice>
  </mc:AlternateContent>
  <xr:revisionPtr revIDLastSave="0" documentId="13_ncr:1_{387B1B56-1577-4D16-827D-E514EBC4CF24}" xr6:coauthVersionLast="47" xr6:coauthVersionMax="47" xr10:uidLastSave="{00000000-0000-0000-0000-000000000000}"/>
  <bookViews>
    <workbookView xWindow="20370" yWindow="-3255" windowWidth="29040" windowHeight="15840" activeTab="1" xr2:uid="{00000000-000D-0000-FFFF-FFFF00000000}"/>
  </bookViews>
  <sheets>
    <sheet name="Naslovna" sheetId="2" r:id="rId1"/>
    <sheet name="Troškovnik" sheetId="1" r:id="rId2"/>
  </sheets>
  <definedNames>
    <definedName name="_Hlk52188614" localSheetId="1">Troškovnik!#REF!</definedName>
    <definedName name="_xlnm.Print_Area" localSheetId="1">Troškovnik!$A$1:$K$27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1" l="1"/>
  <c r="I6" i="1" s="1"/>
  <c r="E5" i="1"/>
  <c r="I5" i="1" s="1"/>
  <c r="H6" i="1"/>
  <c r="E4" i="1"/>
  <c r="I4" i="1" s="1"/>
  <c r="H5" i="1"/>
  <c r="H4" i="1"/>
  <c r="H7" i="1" l="1"/>
  <c r="I7" i="1"/>
  <c r="J6" i="1"/>
  <c r="J4" i="1"/>
  <c r="J5" i="1"/>
  <c r="J7" i="1" l="1"/>
</calcChain>
</file>

<file path=xl/sharedStrings.xml><?xml version="1.0" encoding="utf-8"?>
<sst xmlns="http://schemas.openxmlformats.org/spreadsheetml/2006/main" count="32" uniqueCount="31">
  <si>
    <t>Naziv</t>
  </si>
  <si>
    <t xml:space="preserve">Jedinična cijena </t>
  </si>
  <si>
    <t>Stopa PDV-a</t>
  </si>
  <si>
    <t>Jedinična cijena s PDV-om</t>
  </si>
  <si>
    <t>Količina</t>
  </si>
  <si>
    <t xml:space="preserve">Cijena </t>
  </si>
  <si>
    <t>Cijena s PDV-om</t>
  </si>
  <si>
    <t xml:space="preserve">Iznos PDV-a </t>
  </si>
  <si>
    <t xml:space="preserve">Napomene Naručtelja: </t>
  </si>
  <si>
    <t xml:space="preserve">UKUPNO: </t>
  </si>
  <si>
    <t xml:space="preserve">Potpis ovlaštene osobe: </t>
  </si>
  <si>
    <t>M.P.</t>
  </si>
  <si>
    <t>_________________________</t>
  </si>
  <si>
    <t>Jedinica 
mjere</t>
  </si>
  <si>
    <r>
      <t xml:space="preserve">Cijene se iskazuju u HRK.  
Ponuditelj ispunjava samo stupac </t>
    </r>
    <r>
      <rPr>
        <b/>
        <i/>
        <sz val="11"/>
        <color theme="1"/>
        <rFont val="Arial"/>
        <family val="2"/>
      </rPr>
      <t>Jedinična cijena</t>
    </r>
    <r>
      <rPr>
        <sz val="11"/>
        <color theme="1"/>
        <rFont val="Arial"/>
        <family val="2"/>
      </rPr>
      <t xml:space="preserve"> i </t>
    </r>
    <r>
      <rPr>
        <b/>
        <i/>
        <sz val="11"/>
        <color theme="1"/>
        <rFont val="Arial"/>
        <family val="2"/>
      </rPr>
      <t>Stopa PDV-a</t>
    </r>
    <r>
      <rPr>
        <sz val="11"/>
        <color theme="1"/>
        <rFont val="Arial"/>
        <family val="2"/>
      </rPr>
      <t xml:space="preserve">. </t>
    </r>
  </si>
  <si>
    <t>R. br.</t>
  </si>
  <si>
    <t>Komad</t>
  </si>
  <si>
    <t>Komplet</t>
  </si>
  <si>
    <t xml:space="preserve">Prilog VIIIb. - TROŠKOVNIK </t>
  </si>
  <si>
    <r>
      <rPr>
        <b/>
        <sz val="11"/>
        <color theme="1"/>
        <rFont val="Arial"/>
        <family val="2"/>
        <charset val="238"/>
      </rPr>
      <t>Predmet nabave</t>
    </r>
    <r>
      <rPr>
        <sz val="11"/>
        <color theme="1"/>
        <rFont val="Arial"/>
        <family val="2"/>
      </rPr>
      <t xml:space="preserve">: Nabava CNC laserskog rezača i CNC savijačice limova u 2 (dvije) grupe
</t>
    </r>
    <r>
      <rPr>
        <b/>
        <sz val="11"/>
        <color theme="1"/>
        <rFont val="Arial"/>
        <family val="2"/>
        <charset val="238"/>
      </rPr>
      <t>Grupa 2:</t>
    </r>
    <r>
      <rPr>
        <sz val="11"/>
        <color theme="1"/>
        <rFont val="Arial"/>
        <family val="2"/>
      </rPr>
      <t xml:space="preserve"> Nabava CNC savijačice limova
</t>
    </r>
    <r>
      <rPr>
        <b/>
        <sz val="11"/>
        <color theme="1"/>
        <rFont val="Arial"/>
        <family val="2"/>
        <charset val="238"/>
      </rPr>
      <t>Evidencijski broj nabave:</t>
    </r>
    <r>
      <rPr>
        <sz val="11"/>
        <color theme="1"/>
        <rFont val="Arial"/>
        <family val="2"/>
      </rPr>
      <t xml:space="preserve"> EV-01</t>
    </r>
  </si>
  <si>
    <t>Nabava stroja - CNC savijačica limova</t>
  </si>
  <si>
    <t>Edukacija djelatnika za korištenje CNC savijačicom limova</t>
  </si>
  <si>
    <t>Montaža i podešavanje stroja CNC savijačica limova</t>
  </si>
  <si>
    <t>NARUČITELJ:</t>
  </si>
  <si>
    <t xml:space="preserve">TEHNOVAR, obrt za proizvodnju proizvoda od metala, vl. Petar Fresl </t>
  </si>
  <si>
    <t>PREDMET NABAVE:</t>
  </si>
  <si>
    <t>EVIDENCIJSKI BROJ NABAVE:</t>
  </si>
  <si>
    <t>EV-01</t>
  </si>
  <si>
    <t>LOKACIJA:</t>
  </si>
  <si>
    <t xml:space="preserve">Zagrebačka ulica 32C, 10 430 Samobor  </t>
  </si>
  <si>
    <r>
      <t xml:space="preserve">Nabava CNC laserskog rezača i CNC savijačice limova u 2 (dvije) grupe:
- Grupa 2: </t>
    </r>
    <r>
      <rPr>
        <sz val="12"/>
        <color theme="1"/>
        <rFont val="Times New Roman"/>
        <family val="1"/>
        <charset val="238"/>
      </rPr>
      <t xml:space="preserve">Nabava CNC savijačice limova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</si>
</sst>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kn-41A]_-;\-* #,##0.00\ [$kn-41A]_-;_-* &quot;-&quot;??\ [$kn-41A]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5" fillId="0" borderId="1" xfId="0" applyNumberFormat="1" applyFont="1" applyFill="1" applyBorder="1"/>
    <xf numFmtId="0" fontId="6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/>
      <protection locked="0"/>
    </xf>
    <xf numFmtId="4" fontId="6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9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E1F13-FCD6-4485-819B-27D2919B0B47}">
  <dimension ref="B5:C15"/>
  <sheetViews>
    <sheetView workbookViewId="0">
      <selection activeCell="C25" sqref="C25"/>
    </sheetView>
  </sheetViews>
  <sheetFormatPr defaultRowHeight="15" x14ac:dyDescent="0.25"/>
  <cols>
    <col min="2" max="2" width="22.42578125" customWidth="1"/>
    <col min="3" max="3" width="26.85546875" customWidth="1"/>
  </cols>
  <sheetData>
    <row r="5" spans="2:3" x14ac:dyDescent="0.25">
      <c r="B5" s="26" t="s">
        <v>23</v>
      </c>
      <c r="C5" s="27" t="s">
        <v>24</v>
      </c>
    </row>
    <row r="6" spans="2:3" x14ac:dyDescent="0.25">
      <c r="B6" s="26"/>
      <c r="C6" s="27"/>
    </row>
    <row r="9" spans="2:3" ht="78.75" x14ac:dyDescent="0.25">
      <c r="B9" s="18" t="s">
        <v>25</v>
      </c>
      <c r="C9" s="19" t="s">
        <v>30</v>
      </c>
    </row>
    <row r="12" spans="2:3" ht="30" x14ac:dyDescent="0.25">
      <c r="B12" s="21" t="s">
        <v>26</v>
      </c>
      <c r="C12" s="20" t="s">
        <v>27</v>
      </c>
    </row>
    <row r="15" spans="2:3" ht="31.5" x14ac:dyDescent="0.25">
      <c r="B15" s="18" t="s">
        <v>28</v>
      </c>
      <c r="C15" s="20" t="s">
        <v>29</v>
      </c>
    </row>
  </sheetData>
  <mergeCells count="2">
    <mergeCell ref="B5:B6"/>
    <mergeCell ref="C5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view="pageBreakPreview" zoomScaleNormal="100" zoomScaleSheetLayoutView="100" workbookViewId="0">
      <selection activeCell="G4" sqref="G4"/>
    </sheetView>
  </sheetViews>
  <sheetFormatPr defaultColWidth="9.140625" defaultRowHeight="15.75" x14ac:dyDescent="0.25"/>
  <cols>
    <col min="1" max="1" width="6.140625" style="1" customWidth="1"/>
    <col min="2" max="2" width="39.28515625" style="1" customWidth="1"/>
    <col min="3" max="3" width="24.140625" style="1" customWidth="1"/>
    <col min="4" max="4" width="17" style="1" customWidth="1"/>
    <col min="5" max="5" width="32.7109375" style="1" customWidth="1"/>
    <col min="6" max="6" width="8.7109375" style="1" bestFit="1" customWidth="1"/>
    <col min="7" max="7" width="12.7109375" style="1" customWidth="1"/>
    <col min="8" max="8" width="21.28515625" style="1" customWidth="1"/>
    <col min="9" max="9" width="25.42578125" style="1" customWidth="1"/>
    <col min="10" max="10" width="22.5703125" style="1" customWidth="1"/>
    <col min="11" max="11" width="25.28515625" style="1" customWidth="1"/>
    <col min="12" max="16384" width="9.140625" style="1"/>
  </cols>
  <sheetData>
    <row r="1" spans="1:11" ht="32.450000000000003" customHeight="1" x14ac:dyDescent="0.25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s="2" customFormat="1" ht="48.6" customHeight="1" x14ac:dyDescent="0.2">
      <c r="A2" s="31" t="s">
        <v>19</v>
      </c>
      <c r="B2" s="32"/>
      <c r="C2" s="32"/>
      <c r="D2" s="32"/>
      <c r="E2" s="32"/>
      <c r="F2" s="32"/>
      <c r="G2" s="32"/>
      <c r="H2" s="32"/>
      <c r="I2" s="32"/>
      <c r="J2" s="32"/>
      <c r="K2" s="33"/>
    </row>
    <row r="3" spans="1:11" ht="30" x14ac:dyDescent="0.25">
      <c r="A3" s="3" t="s">
        <v>15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5" t="s">
        <v>13</v>
      </c>
      <c r="H3" s="4" t="s">
        <v>5</v>
      </c>
      <c r="I3" s="4" t="s">
        <v>6</v>
      </c>
      <c r="J3" s="4" t="s">
        <v>7</v>
      </c>
      <c r="K3" s="6" t="s">
        <v>8</v>
      </c>
    </row>
    <row r="4" spans="1:11" ht="60" customHeight="1" x14ac:dyDescent="0.25">
      <c r="A4" s="7">
        <v>1</v>
      </c>
      <c r="B4" s="8" t="s">
        <v>20</v>
      </c>
      <c r="C4" s="22"/>
      <c r="D4" s="22"/>
      <c r="E4" s="9">
        <f>C4*(D4/100+1)</f>
        <v>0</v>
      </c>
      <c r="F4" s="10">
        <v>1</v>
      </c>
      <c r="G4" s="7" t="s">
        <v>16</v>
      </c>
      <c r="H4" s="9">
        <f>C4*F4</f>
        <v>0</v>
      </c>
      <c r="I4" s="9">
        <f t="shared" ref="I4:I5" si="0">E4*F4</f>
        <v>0</v>
      </c>
      <c r="J4" s="9">
        <f t="shared" ref="J4:J5" si="1">I4-H4</f>
        <v>0</v>
      </c>
      <c r="K4" s="34" t="s">
        <v>14</v>
      </c>
    </row>
    <row r="5" spans="1:11" ht="60.75" customHeight="1" x14ac:dyDescent="0.25">
      <c r="A5" s="7">
        <v>2</v>
      </c>
      <c r="B5" s="8" t="s">
        <v>22</v>
      </c>
      <c r="C5" s="22"/>
      <c r="D5" s="22"/>
      <c r="E5" s="9">
        <f>C5*(D5/100+1)</f>
        <v>0</v>
      </c>
      <c r="F5" s="10">
        <v>1</v>
      </c>
      <c r="G5" s="7" t="s">
        <v>17</v>
      </c>
      <c r="H5" s="9">
        <f>C5*F5</f>
        <v>0</v>
      </c>
      <c r="I5" s="9">
        <f t="shared" si="0"/>
        <v>0</v>
      </c>
      <c r="J5" s="9">
        <f t="shared" si="1"/>
        <v>0</v>
      </c>
      <c r="K5" s="35"/>
    </row>
    <row r="6" spans="1:11" ht="60" customHeight="1" x14ac:dyDescent="0.25">
      <c r="A6" s="15">
        <v>3</v>
      </c>
      <c r="B6" s="8" t="s">
        <v>21</v>
      </c>
      <c r="C6" s="23"/>
      <c r="D6" s="23"/>
      <c r="E6" s="16">
        <f>C6*(D6/100+1)</f>
        <v>0</v>
      </c>
      <c r="F6" s="17">
        <v>1</v>
      </c>
      <c r="G6" s="15" t="s">
        <v>17</v>
      </c>
      <c r="H6" s="16">
        <f>C6*F6</f>
        <v>0</v>
      </c>
      <c r="I6" s="16">
        <f>E6*F6</f>
        <v>0</v>
      </c>
      <c r="J6" s="16">
        <f>I6-H6</f>
        <v>0</v>
      </c>
      <c r="K6" s="36"/>
    </row>
    <row r="7" spans="1:11" ht="40.5" customHeight="1" x14ac:dyDescent="0.25">
      <c r="A7" s="11"/>
      <c r="B7" s="3" t="s">
        <v>9</v>
      </c>
      <c r="C7" s="11"/>
      <c r="D7" s="11"/>
      <c r="E7" s="11"/>
      <c r="F7" s="11"/>
      <c r="G7" s="11"/>
      <c r="H7" s="14">
        <f>SUM(H4:H6)</f>
        <v>0</v>
      </c>
      <c r="I7" s="14">
        <f>SUM(I4:I6)</f>
        <v>0</v>
      </c>
      <c r="J7" s="14">
        <f>SUM(J4:J6)</f>
        <v>0</v>
      </c>
      <c r="K7" s="12"/>
    </row>
    <row r="9" spans="1:11" x14ac:dyDescent="0.25">
      <c r="D9" s="24"/>
      <c r="E9" s="24"/>
    </row>
    <row r="10" spans="1:11" x14ac:dyDescent="0.25">
      <c r="C10"/>
      <c r="D10" s="29" t="s">
        <v>10</v>
      </c>
      <c r="E10" s="29"/>
    </row>
    <row r="11" spans="1:11" x14ac:dyDescent="0.25">
      <c r="C11"/>
      <c r="D11" s="25"/>
      <c r="E11" s="24"/>
    </row>
    <row r="12" spans="1:11" x14ac:dyDescent="0.25">
      <c r="C12" s="13" t="s">
        <v>11</v>
      </c>
      <c r="D12" s="30" t="s">
        <v>12</v>
      </c>
      <c r="E12" s="30"/>
    </row>
  </sheetData>
  <sheetProtection algorithmName="SHA-512" hashValue="gHHOA7ZJJVWVWdKBAyDLOU0lAu/CjXgwqZanFxxxOITuINAUGXq4AwYvKDGfSpUIwWt5CTo6rsq2zI+oPS8h+g==" saltValue="v5oRqC+ztxnIlRw6058bUw==" spinCount="100000" sheet="1" objects="1" scenarios="1"/>
  <mergeCells count="5">
    <mergeCell ref="A1:K1"/>
    <mergeCell ref="D10:E10"/>
    <mergeCell ref="D12:E12"/>
    <mergeCell ref="A2:K2"/>
    <mergeCell ref="K4:K6"/>
  </mergeCells>
  <pageMargins left="0.7" right="0.7" top="0.75" bottom="0.75" header="0.3" footer="0.3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Naslovna</vt:lpstr>
      <vt:lpstr>Troškovnik</vt:lpstr>
      <vt:lpstr>Troškovnik!Print_Area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Ana-Maria</cp:lastModifiedBy>
  <cp:lastPrinted>2020-04-09T10:01:15Z</cp:lastPrinted>
  <dcterms:created xsi:type="dcterms:W3CDTF">2015-06-05T18:19:34Z</dcterms:created>
  <dcterms:modified xsi:type="dcterms:W3CDTF">2022-02-17T07:19:57Z</dcterms:modified>
</cp:coreProperties>
</file>